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L:\javna naročila\RAZPISI 2025\ODPRTI POSTOPEK\401-18_2025 Napredni sistem za oddaljeni najem in analizo dinamičnih indikatorjev kognitivnega upada\Razpisna dokumentacija za podpis\"/>
    </mc:Choice>
  </mc:AlternateContent>
  <xr:revisionPtr revIDLastSave="0" documentId="13_ncr:1_{3664FF96-E5D9-415E-906C-37F2CC867B49}" xr6:coauthVersionLast="47" xr6:coauthVersionMax="47" xr10:uidLastSave="{00000000-0000-0000-0000-000000000000}"/>
  <bookViews>
    <workbookView xWindow="28680" yWindow="-120" windowWidth="29040" windowHeight="15720" xr2:uid="{C868EC3E-5166-4C65-AD24-32ABB23CA85D}"/>
  </bookViews>
  <sheets>
    <sheet name="OBRAZEC PP predračun" sheetId="1" r:id="rId1"/>
  </sheets>
  <definedNames>
    <definedName name="_xlnm.Print_Area" localSheetId="0">'OBRAZEC PP predračun'!$A$1:$L$52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 i="1" l="1"/>
  <c r="L38" i="1" s="1"/>
  <c r="K37" i="1"/>
  <c r="K38" i="1" s="1"/>
  <c r="J37" i="1"/>
  <c r="K17" i="1"/>
  <c r="J17" i="1"/>
  <c r="L17" i="1" s="1"/>
  <c r="K14" i="1"/>
  <c r="K15" i="1"/>
  <c r="K16" i="1"/>
  <c r="J14" i="1"/>
  <c r="L14" i="1" s="1"/>
  <c r="J15" i="1"/>
  <c r="L15" i="1" s="1"/>
  <c r="J16" i="1"/>
  <c r="L16" i="1" s="1"/>
  <c r="K19" i="1"/>
  <c r="K20" i="1"/>
  <c r="J19" i="1"/>
  <c r="L19" i="1" s="1"/>
  <c r="J20" i="1"/>
  <c r="L20" i="1" s="1"/>
  <c r="L32" i="1"/>
  <c r="K26" i="1"/>
  <c r="K27" i="1"/>
  <c r="K28" i="1"/>
  <c r="K29" i="1"/>
  <c r="K30" i="1"/>
  <c r="K31" i="1"/>
  <c r="K32" i="1"/>
  <c r="K33" i="1"/>
  <c r="J26" i="1"/>
  <c r="L26" i="1" s="1"/>
  <c r="J27" i="1"/>
  <c r="L27" i="1" s="1"/>
  <c r="J28" i="1"/>
  <c r="L28" i="1" s="1"/>
  <c r="J29" i="1"/>
  <c r="L29" i="1" s="1"/>
  <c r="J30" i="1"/>
  <c r="L30" i="1" s="1"/>
  <c r="J31" i="1"/>
  <c r="L31" i="1" s="1"/>
  <c r="J32" i="1"/>
  <c r="J33" i="1"/>
  <c r="L33" i="1" s="1"/>
  <c r="K22" i="1"/>
  <c r="K23" i="1"/>
  <c r="K24" i="1"/>
  <c r="J22" i="1"/>
  <c r="L22" i="1" s="1"/>
  <c r="J23" i="1"/>
  <c r="L23" i="1" s="1"/>
  <c r="J24" i="1"/>
  <c r="L24" i="1" s="1"/>
  <c r="K11" i="1"/>
  <c r="K12" i="1"/>
  <c r="J11" i="1"/>
  <c r="L11" i="1" s="1"/>
  <c r="J12" i="1"/>
  <c r="L12" i="1" s="1"/>
  <c r="K25" i="1" l="1"/>
  <c r="J25" i="1"/>
  <c r="L25" i="1" s="1"/>
  <c r="J18" i="1"/>
  <c r="L18" i="1" s="1"/>
  <c r="K18" i="1"/>
  <c r="J21" i="1"/>
  <c r="L21" i="1" s="1"/>
  <c r="K21" i="1"/>
  <c r="J10" i="1"/>
  <c r="L10" i="1" s="1"/>
  <c r="K10" i="1"/>
  <c r="J13" i="1"/>
  <c r="L13" i="1" s="1"/>
  <c r="K13" i="1"/>
  <c r="K34" i="1" l="1"/>
  <c r="K39" i="1" s="1"/>
  <c r="L34" i="1"/>
  <c r="L39" i="1" s="1"/>
</calcChain>
</file>

<file path=xl/sharedStrings.xml><?xml version="1.0" encoding="utf-8"?>
<sst xmlns="http://schemas.openxmlformats.org/spreadsheetml/2006/main" count="77" uniqueCount="52">
  <si>
    <t>Naziv ponujenega blaga</t>
  </si>
  <si>
    <t xml:space="preserve">Ponudnik: </t>
  </si>
  <si>
    <t>Veljavnost ponudbe: 4 mesece od datuma za prejem ponudb</t>
  </si>
  <si>
    <t>Naročnik ne odgovarja za morebitne napake v postavitvi formul.</t>
  </si>
  <si>
    <t>Datum:</t>
  </si>
  <si>
    <t>TOČEN NAZIV BLAGA</t>
  </si>
  <si>
    <t xml:space="preserve">Proizvajalec </t>
  </si>
  <si>
    <t>Ponudbeni predračun št. ______________________</t>
  </si>
  <si>
    <t>Cena na EM v EUR brez DDV</t>
  </si>
  <si>
    <t>DDV v %</t>
  </si>
  <si>
    <t>Cena na EM v EUR z DDV</t>
  </si>
  <si>
    <t>Enota mere (EM)</t>
  </si>
  <si>
    <t>Žig in podpis:</t>
  </si>
  <si>
    <t>Kataloška oznaka</t>
  </si>
  <si>
    <t>OBR PP</t>
  </si>
  <si>
    <t>Napredni sistem za oddaljeni zajem in analizo dinamičnih indikatorjev kognitivnega upada</t>
  </si>
  <si>
    <t>Količina</t>
  </si>
  <si>
    <t>Vrednost v EUR brez DDV</t>
  </si>
  <si>
    <t>Vrednost  v EUR z DDV</t>
  </si>
  <si>
    <t>Zap. Št.</t>
  </si>
  <si>
    <t>Pametne ure – enostavni model</t>
  </si>
  <si>
    <t>kos</t>
  </si>
  <si>
    <t>Pametne ure – napredni model</t>
  </si>
  <si>
    <t>Merilni pasovi srčnega utripa</t>
  </si>
  <si>
    <t>Tablični računalniki – osnovni model</t>
  </si>
  <si>
    <t>Ovitki za tablične računalnike</t>
  </si>
  <si>
    <t>Tablični računalniki – napredni model</t>
  </si>
  <si>
    <t>Tipkovnice za tablične računalnike</t>
  </si>
  <si>
    <t>Prenosni računalniki</t>
  </si>
  <si>
    <t>Zunanji diski</t>
  </si>
  <si>
    <t>Strežnik</t>
  </si>
  <si>
    <t>HDD za strežnik</t>
  </si>
  <si>
    <t>Router</t>
  </si>
  <si>
    <t>LTE modem &amp; router</t>
  </si>
  <si>
    <t>Router z VPN za strežnik</t>
  </si>
  <si>
    <t>UPS za strežnik</t>
  </si>
  <si>
    <t>Računalniške miške</t>
  </si>
  <si>
    <t>Slušalke</t>
  </si>
  <si>
    <t>Tipkovnica vodoodporna</t>
  </si>
  <si>
    <t>LCD monitor</t>
  </si>
  <si>
    <t>Monitor 240 Hz</t>
  </si>
  <si>
    <t>Konferenčna kamera</t>
  </si>
  <si>
    <t>USB-C dock</t>
  </si>
  <si>
    <t>Prenosni zvočnik</t>
  </si>
  <si>
    <t>Prenosni projektor</t>
  </si>
  <si>
    <r>
      <rPr>
        <b/>
        <sz val="8"/>
        <rFont val="Arial"/>
        <family val="2"/>
        <charset val="238"/>
      </rPr>
      <t>Navodila:</t>
    </r>
    <r>
      <rPr>
        <sz val="8"/>
        <rFont val="Arial"/>
        <family val="2"/>
        <charset val="238"/>
      </rPr>
      <t xml:space="preserve">                                                                                                                                                                                                                                                                                                                                                Ponudba na ponudbenem predračunu mora biti podana v celoti za vsak sklop (OBR PP). Ponudnik mora ponuditi vse pozicije, ob upoštevanju tehničnih specifikacij, ki so navedene v poglavju 5 in ponudbenem predračunu. Ponudnik ne sme nikakor spreminjati ponudbenega predračuna (dodajati ali brisati vrstic in/ali stolpcev, spreminjati formul itd.).
Ponudnik vpisuje podatke v prazna polja  - sivo obarvane celice (stolpci E, F, G, H,).
V stolpcu »Proizvajalec« je potrebno natančno navesti naziv in proizvajalca ponujenega artikla, v stolpec »Kataloška oznaka« pa je potrebno navesti kataloško oznako artikla. Prav tako je potrebno navesti ceno v EUR brez DDV na enoto mere na 4 decimalke natančno. Cena v EUR z DDV se izračuna sama z že vstavljeno formulo.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navede popust na veljaven cenik v %. Če polja za višino popusta ne izpolni se šteje, da popusta ne ponuja.
Ponudnik mora navesti tudi datum ponudbe in datum veljavnosti ponudbe ter jo potrditi s podpisom odgovorne osebe in žigom.</t>
    </r>
  </si>
  <si>
    <t xml:space="preserve">Ponudnik naj na lastnem predračunu, ki je obvezen, predloži natančen popis z natančno tehnično specifikacijo ponujenega aparata.  </t>
  </si>
  <si>
    <t>SKLOP 2: MERILNA OPREMA</t>
  </si>
  <si>
    <t>SKLOP 1: PRIPOMOČKI ZA IZVAJANJE MERITEV</t>
  </si>
  <si>
    <t>EEG sistem z fNIRS zajemom</t>
  </si>
  <si>
    <t>SKUPAJ VREDNOST:</t>
  </si>
  <si>
    <t xml:space="preserve">                                                                                                                                                                                                                                                                                                                         Skupaj vrednost sklopa: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</si>
</sst>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Red]#,##0"/>
    <numFmt numFmtId="166" formatCode="#,##0.0000"/>
  </numFmts>
  <fonts count="11" x14ac:knownFonts="1">
    <font>
      <sz val="11"/>
      <color theme="1"/>
      <name val="Calibri"/>
      <family val="2"/>
      <charset val="238"/>
      <scheme val="minor"/>
    </font>
    <font>
      <sz val="11"/>
      <color theme="1"/>
      <name val="Calibri"/>
      <family val="2"/>
      <charset val="238"/>
      <scheme val="minor"/>
    </font>
    <font>
      <b/>
      <sz val="8"/>
      <color theme="1"/>
      <name val="Arial"/>
      <family val="2"/>
      <charset val="238"/>
    </font>
    <font>
      <sz val="8"/>
      <color theme="1"/>
      <name val="Arial"/>
      <family val="2"/>
      <charset val="238"/>
    </font>
    <font>
      <b/>
      <sz val="8"/>
      <color rgb="FF000000"/>
      <name val="Arial"/>
      <family val="2"/>
      <charset val="238"/>
    </font>
    <font>
      <b/>
      <sz val="8"/>
      <color indexed="8"/>
      <name val="Arial"/>
      <family val="2"/>
      <charset val="238"/>
    </font>
    <font>
      <sz val="8"/>
      <color indexed="8"/>
      <name val="Arial"/>
      <family val="2"/>
      <charset val="238"/>
    </font>
    <font>
      <sz val="8"/>
      <name val="Arial"/>
      <family val="2"/>
      <charset val="238"/>
    </font>
    <font>
      <b/>
      <sz val="8"/>
      <name val="Arial"/>
      <family val="2"/>
      <charset val="238"/>
    </font>
    <font>
      <sz val="8"/>
      <color rgb="FF000000"/>
      <name val="Arial"/>
      <family val="2"/>
      <charset val="238"/>
    </font>
    <font>
      <sz val="10"/>
      <color theme="1"/>
      <name val="Arial"/>
      <family val="2"/>
      <charset val="238"/>
    </font>
  </fonts>
  <fills count="5">
    <fill>
      <patternFill patternType="none"/>
    </fill>
    <fill>
      <patternFill patternType="gray125"/>
    </fill>
    <fill>
      <patternFill patternType="solid">
        <fgColor rgb="FFFFFFCC"/>
      </patternFill>
    </fill>
    <fill>
      <patternFill patternType="solid">
        <fgColor theme="2" tint="-9.9978637043366805E-2"/>
        <bgColor indexed="64"/>
      </patternFill>
    </fill>
    <fill>
      <patternFill patternType="solid">
        <fgColor theme="9" tint="0.79998168889431442"/>
        <bgColor indexed="64"/>
      </patternFill>
    </fill>
  </fills>
  <borders count="3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1" fillId="2" borderId="1" applyNumberFormat="0" applyFont="0" applyAlignment="0" applyProtection="0"/>
  </cellStyleXfs>
  <cellXfs count="108">
    <xf numFmtId="0" fontId="0" fillId="0" borderId="0" xfId="0"/>
    <xf numFmtId="0" fontId="2" fillId="0" borderId="0" xfId="0" applyFont="1"/>
    <xf numFmtId="0" fontId="3" fillId="0" borderId="0" xfId="0" applyFont="1"/>
    <xf numFmtId="164" fontId="3" fillId="0" borderId="0" xfId="0" applyNumberFormat="1" applyFont="1"/>
    <xf numFmtId="0" fontId="2" fillId="0" borderId="6" xfId="0" applyFont="1" applyBorder="1"/>
    <xf numFmtId="0" fontId="2" fillId="0" borderId="0" xfId="0" applyFont="1" applyAlignment="1">
      <alignment horizontal="left"/>
    </xf>
    <xf numFmtId="0" fontId="7" fillId="0" borderId="2" xfId="0" applyFont="1" applyBorder="1" applyAlignment="1">
      <alignment horizontal="center" vertical="center" wrapText="1"/>
    </xf>
    <xf numFmtId="0" fontId="3" fillId="0" borderId="0" xfId="0" applyFont="1" applyAlignment="1">
      <alignment vertical="top" wrapText="1"/>
    </xf>
    <xf numFmtId="0" fontId="7" fillId="0" borderId="0" xfId="0" applyFont="1" applyAlignment="1">
      <alignment horizontal="center"/>
    </xf>
    <xf numFmtId="0" fontId="7" fillId="0" borderId="0" xfId="0" applyFont="1"/>
    <xf numFmtId="0" fontId="7" fillId="0" borderId="0" xfId="0" applyFont="1" applyAlignment="1">
      <alignment wrapText="1"/>
    </xf>
    <xf numFmtId="0" fontId="8" fillId="0" borderId="0" xfId="0" applyFont="1" applyAlignment="1">
      <alignment horizontal="center"/>
    </xf>
    <xf numFmtId="0" fontId="9" fillId="0" borderId="0" xfId="1" applyFont="1" applyFill="1" applyBorder="1" applyAlignment="1">
      <alignment vertical="center"/>
    </xf>
    <xf numFmtId="0" fontId="4" fillId="0" borderId="0" xfId="1" applyFont="1" applyFill="1" applyBorder="1" applyAlignment="1">
      <alignment horizontal="right" vertical="center"/>
    </xf>
    <xf numFmtId="0" fontId="4" fillId="0" borderId="0" xfId="1" applyFont="1" applyFill="1" applyBorder="1" applyAlignment="1">
      <alignment horizontal="center"/>
    </xf>
    <xf numFmtId="0" fontId="7" fillId="0" borderId="0" xfId="0" applyFont="1" applyAlignment="1">
      <alignment vertical="top" wrapText="1"/>
    </xf>
    <xf numFmtId="0" fontId="9" fillId="0" borderId="0" xfId="0" applyFont="1" applyAlignment="1">
      <alignment horizontal="left" vertical="center"/>
    </xf>
    <xf numFmtId="0" fontId="9" fillId="0" borderId="0" xfId="0" applyFont="1" applyAlignment="1">
      <alignment horizontal="center"/>
    </xf>
    <xf numFmtId="0" fontId="9"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9" fillId="0" borderId="0" xfId="0" applyFont="1" applyAlignment="1">
      <alignment horizontal="center" wrapText="1"/>
    </xf>
    <xf numFmtId="0" fontId="9" fillId="0" borderId="0" xfId="0" applyFont="1" applyAlignment="1">
      <alignment horizontal="left" vertical="center" wrapText="1"/>
    </xf>
    <xf numFmtId="0" fontId="3" fillId="0" borderId="0" xfId="0" applyFont="1" applyAlignment="1">
      <alignment horizontal="center"/>
    </xf>
    <xf numFmtId="0" fontId="3" fillId="0" borderId="6" xfId="0" applyFont="1" applyBorder="1"/>
    <xf numFmtId="0" fontId="3" fillId="0" borderId="0" xfId="1" applyFont="1" applyFill="1" applyBorder="1" applyAlignment="1">
      <alignment wrapText="1"/>
    </xf>
    <xf numFmtId="0" fontId="3" fillId="4" borderId="0" xfId="0" applyFont="1" applyFill="1"/>
    <xf numFmtId="0" fontId="3" fillId="0" borderId="2" xfId="0" applyFont="1" applyBorder="1"/>
    <xf numFmtId="0" fontId="7" fillId="0" borderId="4" xfId="0" applyFont="1" applyBorder="1" applyAlignment="1">
      <alignment horizontal="center" vertical="center" wrapText="1"/>
    </xf>
    <xf numFmtId="0" fontId="3" fillId="0" borderId="4" xfId="0" applyFont="1" applyBorder="1"/>
    <xf numFmtId="166" fontId="3" fillId="0" borderId="0" xfId="0" applyNumberFormat="1" applyFont="1"/>
    <xf numFmtId="166" fontId="7" fillId="0" borderId="0" xfId="0" applyNumberFormat="1" applyFont="1"/>
    <xf numFmtId="4" fontId="3" fillId="0" borderId="0" xfId="0" applyNumberFormat="1" applyFont="1"/>
    <xf numFmtId="4" fontId="3" fillId="0" borderId="2" xfId="0" applyNumberFormat="1" applyFont="1" applyBorder="1"/>
    <xf numFmtId="4" fontId="7" fillId="0" borderId="0" xfId="0" applyNumberFormat="1" applyFont="1"/>
    <xf numFmtId="4" fontId="3" fillId="4" borderId="0" xfId="0" applyNumberFormat="1" applyFont="1" applyFill="1"/>
    <xf numFmtId="165" fontId="7" fillId="4" borderId="2" xfId="0" applyNumberFormat="1" applyFont="1" applyFill="1" applyBorder="1" applyAlignment="1">
      <alignment horizontal="center" vertical="center" wrapText="1"/>
    </xf>
    <xf numFmtId="165" fontId="7" fillId="4" borderId="4" xfId="0" applyNumberFormat="1" applyFont="1" applyFill="1" applyBorder="1" applyAlignment="1">
      <alignment horizontal="center" vertical="center" wrapText="1"/>
    </xf>
    <xf numFmtId="4" fontId="2" fillId="0" borderId="0" xfId="0" applyNumberFormat="1" applyFont="1"/>
    <xf numFmtId="166" fontId="3" fillId="4" borderId="0" xfId="0" applyNumberFormat="1" applyFont="1" applyFill="1"/>
    <xf numFmtId="0" fontId="2" fillId="0" borderId="12" xfId="1" applyFont="1" applyFill="1" applyBorder="1" applyAlignment="1">
      <alignment vertical="center" wrapText="1"/>
    </xf>
    <xf numFmtId="0" fontId="2" fillId="0" borderId="9" xfId="1" applyFont="1" applyFill="1" applyBorder="1" applyAlignment="1">
      <alignment vertical="center" wrapText="1"/>
    </xf>
    <xf numFmtId="0" fontId="4" fillId="4" borderId="9" xfId="1" applyFont="1" applyFill="1" applyBorder="1" applyAlignment="1">
      <alignment horizontal="center" wrapText="1"/>
    </xf>
    <xf numFmtId="0" fontId="6" fillId="0" borderId="14" xfId="0" applyFont="1" applyBorder="1" applyAlignment="1">
      <alignment horizontal="left" vertical="center"/>
    </xf>
    <xf numFmtId="4" fontId="3" fillId="0" borderId="15" xfId="0" applyNumberFormat="1" applyFont="1" applyBorder="1"/>
    <xf numFmtId="0" fontId="4" fillId="4" borderId="9" xfId="1" applyFont="1" applyFill="1" applyBorder="1" applyAlignment="1">
      <alignment horizontal="center" vertical="center" wrapText="1"/>
    </xf>
    <xf numFmtId="166" fontId="2" fillId="4" borderId="9" xfId="0" applyNumberFormat="1" applyFont="1" applyFill="1" applyBorder="1" applyAlignment="1">
      <alignment horizontal="center" vertical="center" wrapText="1"/>
    </xf>
    <xf numFmtId="0" fontId="2" fillId="4" borderId="9" xfId="0" applyFont="1" applyFill="1" applyBorder="1" applyAlignment="1">
      <alignment horizontal="center" vertical="center" wrapText="1"/>
    </xf>
    <xf numFmtId="4" fontId="2" fillId="4" borderId="9" xfId="0" applyNumberFormat="1" applyFont="1" applyFill="1" applyBorder="1" applyAlignment="1">
      <alignment horizontal="center" vertical="center" wrapText="1"/>
    </xf>
    <xf numFmtId="4" fontId="2" fillId="4" borderId="10" xfId="0" applyNumberFormat="1" applyFont="1" applyFill="1" applyBorder="1" applyAlignment="1">
      <alignment horizontal="center" vertical="center" wrapText="1"/>
    </xf>
    <xf numFmtId="0" fontId="4" fillId="0" borderId="9" xfId="1" applyFont="1" applyFill="1" applyBorder="1" applyAlignment="1">
      <alignment horizontal="center" vertical="center" wrapText="1"/>
    </xf>
    <xf numFmtId="0" fontId="6" fillId="0" borderId="22" xfId="0" applyFont="1" applyBorder="1" applyAlignment="1">
      <alignment horizontal="left" vertical="center"/>
    </xf>
    <xf numFmtId="4" fontId="6" fillId="0" borderId="2" xfId="0" applyNumberFormat="1" applyFont="1" applyBorder="1" applyAlignment="1">
      <alignment horizontal="right" vertical="center"/>
    </xf>
    <xf numFmtId="0" fontId="10" fillId="0" borderId="0" xfId="0" applyFont="1" applyAlignment="1">
      <alignment horizontal="justify" vertical="center"/>
    </xf>
    <xf numFmtId="0" fontId="10" fillId="0" borderId="0" xfId="0" applyFont="1" applyAlignment="1">
      <alignment horizontal="center" vertical="center"/>
    </xf>
    <xf numFmtId="4" fontId="2" fillId="4" borderId="27" xfId="0" applyNumberFormat="1" applyFont="1" applyFill="1" applyBorder="1"/>
    <xf numFmtId="4" fontId="2" fillId="4" borderId="28" xfId="0" applyNumberFormat="1" applyFont="1" applyFill="1" applyBorder="1"/>
    <xf numFmtId="0" fontId="5" fillId="3" borderId="2" xfId="0" applyFont="1" applyFill="1" applyBorder="1" applyAlignment="1">
      <alignment horizontal="center" vertical="center"/>
    </xf>
    <xf numFmtId="0" fontId="6" fillId="0" borderId="2" xfId="0" applyFont="1" applyBorder="1" applyAlignment="1">
      <alignment horizontal="right" vertical="center"/>
    </xf>
    <xf numFmtId="0" fontId="3" fillId="3" borderId="2" xfId="0" applyFont="1" applyFill="1" applyBorder="1" applyAlignment="1">
      <alignment horizontal="left" vertical="center" wrapText="1"/>
    </xf>
    <xf numFmtId="0" fontId="3" fillId="3" borderId="2" xfId="1" applyFont="1" applyFill="1" applyBorder="1"/>
    <xf numFmtId="0" fontId="3" fillId="3" borderId="5" xfId="1" applyFont="1" applyFill="1" applyBorder="1"/>
    <xf numFmtId="0" fontId="3" fillId="3" borderId="4" xfId="0" applyFont="1" applyFill="1" applyBorder="1" applyAlignment="1">
      <alignment horizontal="left" vertical="center" wrapText="1"/>
    </xf>
    <xf numFmtId="0" fontId="3" fillId="3" borderId="4" xfId="1" applyFont="1" applyFill="1" applyBorder="1"/>
    <xf numFmtId="0" fontId="5" fillId="3" borderId="2" xfId="0" applyFont="1" applyFill="1" applyBorder="1" applyAlignment="1">
      <alignment horizontal="left" vertical="center"/>
    </xf>
    <xf numFmtId="0" fontId="5" fillId="3" borderId="3" xfId="0" applyFont="1" applyFill="1" applyBorder="1" applyAlignment="1">
      <alignment horizontal="left" vertical="center"/>
    </xf>
    <xf numFmtId="4" fontId="5" fillId="4" borderId="3" xfId="0" applyNumberFormat="1" applyFont="1" applyFill="1" applyBorder="1" applyAlignment="1">
      <alignment vertical="center"/>
    </xf>
    <xf numFmtId="4" fontId="5" fillId="4" borderId="29" xfId="0" applyNumberFormat="1" applyFont="1" applyFill="1" applyBorder="1" applyAlignment="1">
      <alignment vertical="center"/>
    </xf>
    <xf numFmtId="0" fontId="5" fillId="4" borderId="16" xfId="0" applyFont="1" applyFill="1" applyBorder="1" applyAlignment="1">
      <alignment vertical="center"/>
    </xf>
    <xf numFmtId="0" fontId="5" fillId="4" borderId="3" xfId="0" applyFont="1" applyFill="1" applyBorder="1" applyAlignment="1">
      <alignment vertical="center"/>
    </xf>
    <xf numFmtId="0" fontId="6" fillId="0" borderId="30" xfId="0" applyFont="1" applyBorder="1" applyAlignment="1">
      <alignment horizontal="left" vertical="center"/>
    </xf>
    <xf numFmtId="0" fontId="3" fillId="0" borderId="31" xfId="0" applyFont="1" applyBorder="1"/>
    <xf numFmtId="0" fontId="7" fillId="0" borderId="31" xfId="0" applyFont="1" applyBorder="1" applyAlignment="1">
      <alignment horizontal="center" vertical="center" wrapText="1"/>
    </xf>
    <xf numFmtId="165" fontId="7" fillId="4" borderId="31" xfId="0" applyNumberFormat="1" applyFont="1" applyFill="1" applyBorder="1" applyAlignment="1">
      <alignment horizontal="center" vertical="center" wrapText="1"/>
    </xf>
    <xf numFmtId="0" fontId="3" fillId="3" borderId="31" xfId="0" applyFont="1" applyFill="1" applyBorder="1" applyAlignment="1">
      <alignment horizontal="left" vertical="center" wrapText="1"/>
    </xf>
    <xf numFmtId="0" fontId="3" fillId="3" borderId="31" xfId="1" applyFont="1" applyFill="1" applyBorder="1"/>
    <xf numFmtId="166" fontId="3" fillId="3" borderId="31" xfId="0" applyNumberFormat="1" applyFont="1" applyFill="1" applyBorder="1"/>
    <xf numFmtId="4" fontId="3" fillId="0" borderId="31" xfId="0" applyNumberFormat="1" applyFont="1" applyBorder="1"/>
    <xf numFmtId="4" fontId="3" fillId="0" borderId="32" xfId="0" applyNumberFormat="1" applyFont="1" applyBorder="1"/>
    <xf numFmtId="4" fontId="5" fillId="4" borderId="11" xfId="0" applyNumberFormat="1" applyFont="1" applyFill="1" applyBorder="1" applyAlignment="1">
      <alignment vertical="center"/>
    </xf>
    <xf numFmtId="4" fontId="5" fillId="4" borderId="18" xfId="0" applyNumberFormat="1" applyFont="1" applyFill="1" applyBorder="1" applyAlignment="1">
      <alignment vertical="center"/>
    </xf>
    <xf numFmtId="0" fontId="6" fillId="0" borderId="31" xfId="0" applyFont="1" applyBorder="1" applyAlignment="1">
      <alignment horizontal="left" vertical="center"/>
    </xf>
    <xf numFmtId="0" fontId="7" fillId="0" borderId="31" xfId="0" applyFont="1" applyBorder="1" applyAlignment="1">
      <alignment vertical="center"/>
    </xf>
    <xf numFmtId="0" fontId="6" fillId="0" borderId="31" xfId="0" applyFont="1" applyBorder="1" applyAlignment="1">
      <alignment horizontal="center" vertical="center"/>
    </xf>
    <xf numFmtId="0" fontId="6" fillId="4" borderId="31" xfId="0" applyFont="1" applyFill="1" applyBorder="1" applyAlignment="1">
      <alignment horizontal="center" vertical="center"/>
    </xf>
    <xf numFmtId="0" fontId="5" fillId="3" borderId="31" xfId="0" applyFont="1" applyFill="1" applyBorder="1" applyAlignment="1">
      <alignment horizontal="center" vertical="center"/>
    </xf>
    <xf numFmtId="0" fontId="6" fillId="0" borderId="31" xfId="0" applyFont="1" applyBorder="1" applyAlignment="1">
      <alignment horizontal="right" vertical="center"/>
    </xf>
    <xf numFmtId="4" fontId="6" fillId="0" borderId="31" xfId="0" applyNumberFormat="1" applyFont="1" applyBorder="1" applyAlignment="1">
      <alignment horizontal="right" vertical="center"/>
    </xf>
    <xf numFmtId="4" fontId="6" fillId="0" borderId="32" xfId="0" applyNumberFormat="1" applyFont="1" applyBorder="1" applyAlignment="1">
      <alignment horizontal="right" vertical="center"/>
    </xf>
    <xf numFmtId="4" fontId="6" fillId="0" borderId="15" xfId="0" applyNumberFormat="1" applyFont="1" applyBorder="1" applyAlignment="1">
      <alignment horizontal="right" vertical="center"/>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13" xfId="0" applyFont="1" applyBorder="1" applyAlignment="1">
      <alignment horizontal="left" vertical="top" wrapText="1"/>
    </xf>
    <xf numFmtId="0" fontId="5" fillId="4" borderId="19" xfId="0" applyFont="1" applyFill="1" applyBorder="1" applyAlignment="1">
      <alignment horizontal="center" vertical="center"/>
    </xf>
    <xf numFmtId="0" fontId="5" fillId="4" borderId="20" xfId="0" applyFont="1" applyFill="1" applyBorder="1" applyAlignment="1">
      <alignment horizontal="center" vertical="center"/>
    </xf>
    <xf numFmtId="0" fontId="5" fillId="4" borderId="21" xfId="0" applyFont="1" applyFill="1" applyBorder="1" applyAlignment="1">
      <alignment horizontal="center" vertical="center"/>
    </xf>
    <xf numFmtId="0" fontId="5" fillId="4" borderId="24" xfId="0" applyFont="1" applyFill="1" applyBorder="1" applyAlignment="1">
      <alignment horizontal="center" vertical="center"/>
    </xf>
    <xf numFmtId="0" fontId="5" fillId="4" borderId="23" xfId="0" applyFont="1" applyFill="1" applyBorder="1" applyAlignment="1">
      <alignment horizontal="center" vertical="center"/>
    </xf>
    <xf numFmtId="0" fontId="5" fillId="4" borderId="25" xfId="0" applyFont="1" applyFill="1" applyBorder="1" applyAlignment="1">
      <alignment horizontal="center" vertical="center"/>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7" fillId="0" borderId="13" xfId="0" applyFont="1" applyBorder="1" applyAlignment="1">
      <alignment horizontal="left" vertical="top" wrapText="1"/>
    </xf>
    <xf numFmtId="0" fontId="2" fillId="4" borderId="1" xfId="1" applyFont="1" applyFill="1" applyAlignment="1">
      <alignment horizontal="center"/>
    </xf>
    <xf numFmtId="0" fontId="4" fillId="4" borderId="24" xfId="1" applyFont="1" applyFill="1" applyBorder="1" applyAlignment="1">
      <alignment horizontal="right" vertical="center"/>
    </xf>
    <xf numFmtId="0" fontId="4" fillId="4" borderId="23" xfId="1" applyFont="1" applyFill="1" applyBorder="1" applyAlignment="1">
      <alignment horizontal="right" vertical="center"/>
    </xf>
    <xf numFmtId="0" fontId="4" fillId="4" borderId="26" xfId="1" applyFont="1" applyFill="1" applyBorder="1" applyAlignment="1">
      <alignment horizontal="right" vertical="center"/>
    </xf>
    <xf numFmtId="0" fontId="5" fillId="4" borderId="17" xfId="0" applyFont="1" applyFill="1" applyBorder="1" applyAlignment="1">
      <alignment horizontal="center" vertical="center"/>
    </xf>
    <xf numFmtId="0" fontId="5" fillId="4" borderId="11" xfId="0" applyFont="1" applyFill="1" applyBorder="1" applyAlignment="1">
      <alignment horizontal="center" vertical="center"/>
    </xf>
  </cellXfs>
  <cellStyles count="2">
    <cellStyle name="Navadno" xfId="0" builtinId="0"/>
    <cellStyle name="Opomba"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509A0-AE40-41DE-9834-8E863234D32D}">
  <sheetPr>
    <pageSetUpPr fitToPage="1"/>
  </sheetPr>
  <dimension ref="A1:O52"/>
  <sheetViews>
    <sheetView tabSelected="1" zoomScale="96" zoomScaleNormal="96" workbookViewId="0">
      <pane ySplit="7" topLeftCell="A8" activePane="bottomLeft" state="frozen"/>
      <selection pane="bottomLeft" activeCell="A35" sqref="A35:L36"/>
    </sheetView>
  </sheetViews>
  <sheetFormatPr defaultRowHeight="11.25" x14ac:dyDescent="0.2"/>
  <cols>
    <col min="1" max="1" width="9.140625" style="2"/>
    <col min="2" max="2" width="35.140625" style="2" customWidth="1"/>
    <col min="3" max="3" width="9.140625" style="2"/>
    <col min="4" max="4" width="10.42578125" style="2" customWidth="1"/>
    <col min="5" max="5" width="23.7109375" style="2" customWidth="1"/>
    <col min="6" max="6" width="16.28515625" style="2" customWidth="1"/>
    <col min="7" max="7" width="20.85546875" style="2" customWidth="1"/>
    <col min="8" max="8" width="13.5703125" style="30" customWidth="1"/>
    <col min="9" max="9" width="9.140625" style="2"/>
    <col min="10" max="10" width="10.85546875" style="32" customWidth="1"/>
    <col min="11" max="11" width="11.7109375" style="32" customWidth="1"/>
    <col min="12" max="12" width="11.140625" style="32" customWidth="1"/>
    <col min="13" max="16384" width="9.140625" style="2"/>
  </cols>
  <sheetData>
    <row r="1" spans="1:12" x14ac:dyDescent="0.2">
      <c r="A1" s="1" t="s">
        <v>7</v>
      </c>
      <c r="G1" s="3"/>
      <c r="L1" s="38" t="s">
        <v>14</v>
      </c>
    </row>
    <row r="2" spans="1:12" x14ac:dyDescent="0.2">
      <c r="G2" s="3"/>
    </row>
    <row r="3" spans="1:12" x14ac:dyDescent="0.2">
      <c r="A3" s="1" t="s">
        <v>1</v>
      </c>
      <c r="B3" s="4"/>
      <c r="C3" s="4"/>
      <c r="D3" s="5"/>
      <c r="G3" s="3"/>
    </row>
    <row r="4" spans="1:12" x14ac:dyDescent="0.2">
      <c r="A4" s="1"/>
      <c r="B4" s="5"/>
      <c r="C4" s="5"/>
      <c r="D4" s="5"/>
      <c r="G4" s="3"/>
    </row>
    <row r="5" spans="1:12" x14ac:dyDescent="0.2">
      <c r="A5" s="102" t="s">
        <v>15</v>
      </c>
      <c r="B5" s="102"/>
      <c r="C5" s="102"/>
      <c r="D5" s="102"/>
      <c r="E5" s="102"/>
      <c r="F5" s="102"/>
      <c r="G5" s="102"/>
      <c r="H5" s="39"/>
      <c r="I5" s="26"/>
      <c r="J5" s="35"/>
      <c r="K5" s="35"/>
      <c r="L5" s="35"/>
    </row>
    <row r="6" spans="1:12" ht="12" thickBot="1" x14ac:dyDescent="0.25"/>
    <row r="7" spans="1:12" ht="49.5" customHeight="1" thickBot="1" x14ac:dyDescent="0.25">
      <c r="A7" s="40" t="s">
        <v>19</v>
      </c>
      <c r="B7" s="41" t="s">
        <v>5</v>
      </c>
      <c r="C7" s="50" t="s">
        <v>11</v>
      </c>
      <c r="D7" s="42" t="s">
        <v>16</v>
      </c>
      <c r="E7" s="45" t="s">
        <v>0</v>
      </c>
      <c r="F7" s="45" t="s">
        <v>6</v>
      </c>
      <c r="G7" s="45" t="s">
        <v>13</v>
      </c>
      <c r="H7" s="46" t="s">
        <v>8</v>
      </c>
      <c r="I7" s="47" t="s">
        <v>9</v>
      </c>
      <c r="J7" s="48" t="s">
        <v>10</v>
      </c>
      <c r="K7" s="48" t="s">
        <v>17</v>
      </c>
      <c r="L7" s="49" t="s">
        <v>18</v>
      </c>
    </row>
    <row r="8" spans="1:12" x14ac:dyDescent="0.2">
      <c r="A8" s="93" t="s">
        <v>48</v>
      </c>
      <c r="B8" s="94"/>
      <c r="C8" s="94"/>
      <c r="D8" s="94"/>
      <c r="E8" s="94"/>
      <c r="F8" s="94"/>
      <c r="G8" s="94"/>
      <c r="H8" s="94"/>
      <c r="I8" s="94"/>
      <c r="J8" s="94"/>
      <c r="K8" s="94"/>
      <c r="L8" s="95"/>
    </row>
    <row r="9" spans="1:12" ht="12" thickBot="1" x14ac:dyDescent="0.25">
      <c r="A9" s="96"/>
      <c r="B9" s="97"/>
      <c r="C9" s="97"/>
      <c r="D9" s="97"/>
      <c r="E9" s="97"/>
      <c r="F9" s="97"/>
      <c r="G9" s="97"/>
      <c r="H9" s="97"/>
      <c r="I9" s="97"/>
      <c r="J9" s="97"/>
      <c r="K9" s="97"/>
      <c r="L9" s="98"/>
    </row>
    <row r="10" spans="1:12" x14ac:dyDescent="0.2">
      <c r="A10" s="70">
        <v>1</v>
      </c>
      <c r="B10" s="71" t="s">
        <v>20</v>
      </c>
      <c r="C10" s="72" t="s">
        <v>21</v>
      </c>
      <c r="D10" s="73">
        <v>50</v>
      </c>
      <c r="E10" s="74"/>
      <c r="F10" s="75"/>
      <c r="G10" s="61"/>
      <c r="H10" s="76">
        <v>0</v>
      </c>
      <c r="I10" s="71">
        <v>22</v>
      </c>
      <c r="J10" s="77">
        <f t="shared" ref="J10:J20" si="0">(H10*I10/100)+H10</f>
        <v>0</v>
      </c>
      <c r="K10" s="77">
        <f t="shared" ref="K10:K20" si="1">D10*H10</f>
        <v>0</v>
      </c>
      <c r="L10" s="78">
        <f t="shared" ref="L10:L20" si="2">D10*J10</f>
        <v>0</v>
      </c>
    </row>
    <row r="11" spans="1:12" x14ac:dyDescent="0.2">
      <c r="A11" s="43">
        <v>2</v>
      </c>
      <c r="B11" s="27" t="s">
        <v>22</v>
      </c>
      <c r="C11" s="6" t="s">
        <v>21</v>
      </c>
      <c r="D11" s="36">
        <v>20</v>
      </c>
      <c r="E11" s="59"/>
      <c r="F11" s="60"/>
      <c r="G11" s="61"/>
      <c r="H11" s="76">
        <v>0</v>
      </c>
      <c r="I11" s="27">
        <v>22</v>
      </c>
      <c r="J11" s="33">
        <f t="shared" si="0"/>
        <v>0</v>
      </c>
      <c r="K11" s="33">
        <f t="shared" si="1"/>
        <v>0</v>
      </c>
      <c r="L11" s="44">
        <f t="shared" si="2"/>
        <v>0</v>
      </c>
    </row>
    <row r="12" spans="1:12" x14ac:dyDescent="0.2">
      <c r="A12" s="51">
        <v>3</v>
      </c>
      <c r="B12" s="29" t="s">
        <v>23</v>
      </c>
      <c r="C12" s="28" t="s">
        <v>21</v>
      </c>
      <c r="D12" s="37">
        <v>20</v>
      </c>
      <c r="E12" s="62"/>
      <c r="F12" s="63"/>
      <c r="G12" s="60"/>
      <c r="H12" s="76">
        <v>0</v>
      </c>
      <c r="I12" s="29">
        <v>22</v>
      </c>
      <c r="J12" s="33">
        <f t="shared" si="0"/>
        <v>0</v>
      </c>
      <c r="K12" s="33">
        <f t="shared" si="1"/>
        <v>0</v>
      </c>
      <c r="L12" s="44">
        <f t="shared" si="2"/>
        <v>0</v>
      </c>
    </row>
    <row r="13" spans="1:12" x14ac:dyDescent="0.2">
      <c r="A13" s="43">
        <v>4</v>
      </c>
      <c r="B13" s="27" t="s">
        <v>24</v>
      </c>
      <c r="C13" s="6" t="s">
        <v>21</v>
      </c>
      <c r="D13" s="36">
        <v>30</v>
      </c>
      <c r="E13" s="59"/>
      <c r="F13" s="60"/>
      <c r="G13" s="60"/>
      <c r="H13" s="76">
        <v>0</v>
      </c>
      <c r="I13" s="27">
        <v>22</v>
      </c>
      <c r="J13" s="33">
        <f t="shared" si="0"/>
        <v>0</v>
      </c>
      <c r="K13" s="33">
        <f t="shared" si="1"/>
        <v>0</v>
      </c>
      <c r="L13" s="44">
        <f t="shared" si="2"/>
        <v>0</v>
      </c>
    </row>
    <row r="14" spans="1:12" x14ac:dyDescent="0.2">
      <c r="A14" s="43">
        <v>5</v>
      </c>
      <c r="B14" s="27" t="s">
        <v>25</v>
      </c>
      <c r="C14" s="6" t="s">
        <v>21</v>
      </c>
      <c r="D14" s="36">
        <v>30</v>
      </c>
      <c r="E14" s="59"/>
      <c r="F14" s="60"/>
      <c r="G14" s="60"/>
      <c r="H14" s="76">
        <v>0</v>
      </c>
      <c r="I14" s="27">
        <v>22</v>
      </c>
      <c r="J14" s="33">
        <f t="shared" si="0"/>
        <v>0</v>
      </c>
      <c r="K14" s="33">
        <f t="shared" si="1"/>
        <v>0</v>
      </c>
      <c r="L14" s="44">
        <f t="shared" si="2"/>
        <v>0</v>
      </c>
    </row>
    <row r="15" spans="1:12" x14ac:dyDescent="0.2">
      <c r="A15" s="43">
        <v>6</v>
      </c>
      <c r="B15" s="27" t="s">
        <v>26</v>
      </c>
      <c r="C15" s="6" t="s">
        <v>21</v>
      </c>
      <c r="D15" s="36">
        <v>10</v>
      </c>
      <c r="E15" s="59"/>
      <c r="F15" s="60"/>
      <c r="G15" s="60"/>
      <c r="H15" s="76">
        <v>0</v>
      </c>
      <c r="I15" s="27">
        <v>22</v>
      </c>
      <c r="J15" s="33">
        <f t="shared" si="0"/>
        <v>0</v>
      </c>
      <c r="K15" s="33">
        <f t="shared" si="1"/>
        <v>0</v>
      </c>
      <c r="L15" s="44">
        <f t="shared" si="2"/>
        <v>0</v>
      </c>
    </row>
    <row r="16" spans="1:12" x14ac:dyDescent="0.2">
      <c r="A16" s="43">
        <v>7</v>
      </c>
      <c r="B16" s="27" t="s">
        <v>27</v>
      </c>
      <c r="C16" s="6" t="s">
        <v>21</v>
      </c>
      <c r="D16" s="36">
        <v>10</v>
      </c>
      <c r="E16" s="59"/>
      <c r="F16" s="60"/>
      <c r="G16" s="60"/>
      <c r="H16" s="76">
        <v>0</v>
      </c>
      <c r="I16" s="27">
        <v>22</v>
      </c>
      <c r="J16" s="33">
        <f t="shared" si="0"/>
        <v>0</v>
      </c>
      <c r="K16" s="33">
        <f t="shared" si="1"/>
        <v>0</v>
      </c>
      <c r="L16" s="44">
        <f t="shared" si="2"/>
        <v>0</v>
      </c>
    </row>
    <row r="17" spans="1:12" x14ac:dyDescent="0.2">
      <c r="A17" s="43">
        <v>8</v>
      </c>
      <c r="B17" s="27" t="s">
        <v>28</v>
      </c>
      <c r="C17" s="6" t="s">
        <v>21</v>
      </c>
      <c r="D17" s="36">
        <v>7</v>
      </c>
      <c r="E17" s="57"/>
      <c r="F17" s="57"/>
      <c r="G17" s="57"/>
      <c r="H17" s="76">
        <v>0</v>
      </c>
      <c r="I17" s="58">
        <v>22</v>
      </c>
      <c r="J17" s="52">
        <f>(H17*I17/100)+H17</f>
        <v>0</v>
      </c>
      <c r="K17" s="52">
        <f>D17*H17</f>
        <v>0</v>
      </c>
      <c r="L17" s="89">
        <f>D17*J17</f>
        <v>0</v>
      </c>
    </row>
    <row r="18" spans="1:12" x14ac:dyDescent="0.2">
      <c r="A18" s="43">
        <v>9</v>
      </c>
      <c r="B18" s="27" t="s">
        <v>29</v>
      </c>
      <c r="C18" s="6" t="s">
        <v>21</v>
      </c>
      <c r="D18" s="36">
        <v>5</v>
      </c>
      <c r="E18" s="59"/>
      <c r="F18" s="60"/>
      <c r="G18" s="61"/>
      <c r="H18" s="76">
        <v>0</v>
      </c>
      <c r="I18" s="27">
        <v>22</v>
      </c>
      <c r="J18" s="33">
        <f t="shared" si="0"/>
        <v>0</v>
      </c>
      <c r="K18" s="33">
        <f t="shared" si="1"/>
        <v>0</v>
      </c>
      <c r="L18" s="44">
        <f t="shared" si="2"/>
        <v>0</v>
      </c>
    </row>
    <row r="19" spans="1:12" x14ac:dyDescent="0.2">
      <c r="A19" s="43">
        <v>10</v>
      </c>
      <c r="B19" s="27" t="s">
        <v>30</v>
      </c>
      <c r="C19" s="6" t="s">
        <v>21</v>
      </c>
      <c r="D19" s="36">
        <v>1</v>
      </c>
      <c r="E19" s="59"/>
      <c r="F19" s="60"/>
      <c r="G19" s="61"/>
      <c r="H19" s="76">
        <v>0</v>
      </c>
      <c r="I19" s="27">
        <v>22</v>
      </c>
      <c r="J19" s="33">
        <f t="shared" si="0"/>
        <v>0</v>
      </c>
      <c r="K19" s="33">
        <f t="shared" si="1"/>
        <v>0</v>
      </c>
      <c r="L19" s="44">
        <f t="shared" si="2"/>
        <v>0</v>
      </c>
    </row>
    <row r="20" spans="1:12" x14ac:dyDescent="0.2">
      <c r="A20" s="43">
        <v>11</v>
      </c>
      <c r="B20" s="27" t="s">
        <v>31</v>
      </c>
      <c r="C20" s="6" t="s">
        <v>21</v>
      </c>
      <c r="D20" s="36">
        <v>4</v>
      </c>
      <c r="E20" s="59"/>
      <c r="F20" s="60"/>
      <c r="G20" s="61"/>
      <c r="H20" s="76">
        <v>0</v>
      </c>
      <c r="I20" s="27">
        <v>22</v>
      </c>
      <c r="J20" s="33">
        <f t="shared" si="0"/>
        <v>0</v>
      </c>
      <c r="K20" s="33">
        <f t="shared" si="1"/>
        <v>0</v>
      </c>
      <c r="L20" s="44">
        <f t="shared" si="2"/>
        <v>0</v>
      </c>
    </row>
    <row r="21" spans="1:12" x14ac:dyDescent="0.2">
      <c r="A21" s="43">
        <v>12</v>
      </c>
      <c r="B21" s="27" t="s">
        <v>32</v>
      </c>
      <c r="C21" s="6" t="s">
        <v>21</v>
      </c>
      <c r="D21" s="36">
        <v>10</v>
      </c>
      <c r="E21" s="64"/>
      <c r="F21" s="64"/>
      <c r="G21" s="65"/>
      <c r="H21" s="76">
        <v>0</v>
      </c>
      <c r="I21" s="27">
        <v>22</v>
      </c>
      <c r="J21" s="33">
        <f t="shared" ref="J21:J24" si="3">(H21*I21/100)+H21</f>
        <v>0</v>
      </c>
      <c r="K21" s="33">
        <f t="shared" ref="K21:K24" si="4">D21*H21</f>
        <v>0</v>
      </c>
      <c r="L21" s="44">
        <f t="shared" ref="L21:L24" si="5">D21*J21</f>
        <v>0</v>
      </c>
    </row>
    <row r="22" spans="1:12" x14ac:dyDescent="0.2">
      <c r="A22" s="43">
        <v>13</v>
      </c>
      <c r="B22" s="27" t="s">
        <v>33</v>
      </c>
      <c r="C22" s="6" t="s">
        <v>21</v>
      </c>
      <c r="D22" s="36">
        <v>3</v>
      </c>
      <c r="E22" s="59"/>
      <c r="F22" s="60"/>
      <c r="G22" s="61"/>
      <c r="H22" s="76">
        <v>0</v>
      </c>
      <c r="I22" s="27">
        <v>22</v>
      </c>
      <c r="J22" s="33">
        <f t="shared" si="3"/>
        <v>0</v>
      </c>
      <c r="K22" s="33">
        <f t="shared" si="4"/>
        <v>0</v>
      </c>
      <c r="L22" s="44">
        <f t="shared" si="5"/>
        <v>0</v>
      </c>
    </row>
    <row r="23" spans="1:12" x14ac:dyDescent="0.2">
      <c r="A23" s="43">
        <v>14</v>
      </c>
      <c r="B23" s="27" t="s">
        <v>34</v>
      </c>
      <c r="C23" s="6" t="s">
        <v>21</v>
      </c>
      <c r="D23" s="36">
        <v>1</v>
      </c>
      <c r="E23" s="59"/>
      <c r="F23" s="60"/>
      <c r="G23" s="61"/>
      <c r="H23" s="76">
        <v>0</v>
      </c>
      <c r="I23" s="27">
        <v>22</v>
      </c>
      <c r="J23" s="33">
        <f t="shared" si="3"/>
        <v>0</v>
      </c>
      <c r="K23" s="33">
        <f t="shared" si="4"/>
        <v>0</v>
      </c>
      <c r="L23" s="44">
        <f t="shared" si="5"/>
        <v>0</v>
      </c>
    </row>
    <row r="24" spans="1:12" x14ac:dyDescent="0.2">
      <c r="A24" s="43">
        <v>15</v>
      </c>
      <c r="B24" s="27" t="s">
        <v>35</v>
      </c>
      <c r="C24" s="6" t="s">
        <v>21</v>
      </c>
      <c r="D24" s="36">
        <v>1</v>
      </c>
      <c r="E24" s="59"/>
      <c r="F24" s="60"/>
      <c r="G24" s="61"/>
      <c r="H24" s="76">
        <v>0</v>
      </c>
      <c r="I24" s="27">
        <v>22</v>
      </c>
      <c r="J24" s="33">
        <f t="shared" si="3"/>
        <v>0</v>
      </c>
      <c r="K24" s="33">
        <f t="shared" si="4"/>
        <v>0</v>
      </c>
      <c r="L24" s="44">
        <f t="shared" si="5"/>
        <v>0</v>
      </c>
    </row>
    <row r="25" spans="1:12" x14ac:dyDescent="0.2">
      <c r="A25" s="43">
        <v>16</v>
      </c>
      <c r="B25" s="27" t="s">
        <v>36</v>
      </c>
      <c r="C25" s="6" t="s">
        <v>21</v>
      </c>
      <c r="D25" s="36">
        <v>8</v>
      </c>
      <c r="E25" s="59"/>
      <c r="F25" s="60"/>
      <c r="G25" s="61"/>
      <c r="H25" s="76">
        <v>0</v>
      </c>
      <c r="I25" s="27">
        <v>22</v>
      </c>
      <c r="J25" s="33">
        <f t="shared" ref="J25:J33" si="6">(H25*I25/100)+H25</f>
        <v>0</v>
      </c>
      <c r="K25" s="33">
        <f t="shared" ref="K25:K33" si="7">D25*H25</f>
        <v>0</v>
      </c>
      <c r="L25" s="44">
        <f t="shared" ref="L25:L33" si="8">D25*J25</f>
        <v>0</v>
      </c>
    </row>
    <row r="26" spans="1:12" x14ac:dyDescent="0.2">
      <c r="A26" s="43">
        <v>17</v>
      </c>
      <c r="B26" s="27" t="s">
        <v>37</v>
      </c>
      <c r="C26" s="6" t="s">
        <v>21</v>
      </c>
      <c r="D26" s="36">
        <v>6</v>
      </c>
      <c r="E26" s="59"/>
      <c r="F26" s="60"/>
      <c r="G26" s="61"/>
      <c r="H26" s="76">
        <v>0</v>
      </c>
      <c r="I26" s="27">
        <v>22</v>
      </c>
      <c r="J26" s="33">
        <f t="shared" si="6"/>
        <v>0</v>
      </c>
      <c r="K26" s="33">
        <f t="shared" si="7"/>
        <v>0</v>
      </c>
      <c r="L26" s="44">
        <f t="shared" si="8"/>
        <v>0</v>
      </c>
    </row>
    <row r="27" spans="1:12" x14ac:dyDescent="0.2">
      <c r="A27" s="43">
        <v>18</v>
      </c>
      <c r="B27" s="27" t="s">
        <v>38</v>
      </c>
      <c r="C27" s="6" t="s">
        <v>21</v>
      </c>
      <c r="D27" s="36">
        <v>4</v>
      </c>
      <c r="E27" s="59"/>
      <c r="F27" s="60"/>
      <c r="G27" s="61"/>
      <c r="H27" s="76">
        <v>0</v>
      </c>
      <c r="I27" s="27">
        <v>22</v>
      </c>
      <c r="J27" s="33">
        <f t="shared" si="6"/>
        <v>0</v>
      </c>
      <c r="K27" s="33">
        <f t="shared" si="7"/>
        <v>0</v>
      </c>
      <c r="L27" s="44">
        <f t="shared" si="8"/>
        <v>0</v>
      </c>
    </row>
    <row r="28" spans="1:12" x14ac:dyDescent="0.2">
      <c r="A28" s="43">
        <v>19</v>
      </c>
      <c r="B28" s="27" t="s">
        <v>39</v>
      </c>
      <c r="C28" s="6" t="s">
        <v>21</v>
      </c>
      <c r="D28" s="36">
        <v>6</v>
      </c>
      <c r="E28" s="59"/>
      <c r="F28" s="60"/>
      <c r="G28" s="61"/>
      <c r="H28" s="76">
        <v>0</v>
      </c>
      <c r="I28" s="27">
        <v>22</v>
      </c>
      <c r="J28" s="33">
        <f t="shared" si="6"/>
        <v>0</v>
      </c>
      <c r="K28" s="33">
        <f t="shared" si="7"/>
        <v>0</v>
      </c>
      <c r="L28" s="44">
        <f t="shared" si="8"/>
        <v>0</v>
      </c>
    </row>
    <row r="29" spans="1:12" x14ac:dyDescent="0.2">
      <c r="A29" s="43">
        <v>20</v>
      </c>
      <c r="B29" s="27" t="s">
        <v>40</v>
      </c>
      <c r="C29" s="6" t="s">
        <v>21</v>
      </c>
      <c r="D29" s="37">
        <v>1</v>
      </c>
      <c r="E29" s="62"/>
      <c r="F29" s="63"/>
      <c r="G29" s="60"/>
      <c r="H29" s="76">
        <v>0</v>
      </c>
      <c r="I29" s="27">
        <v>22</v>
      </c>
      <c r="J29" s="33">
        <f t="shared" si="6"/>
        <v>0</v>
      </c>
      <c r="K29" s="33">
        <f t="shared" si="7"/>
        <v>0</v>
      </c>
      <c r="L29" s="44">
        <f t="shared" si="8"/>
        <v>0</v>
      </c>
    </row>
    <row r="30" spans="1:12" x14ac:dyDescent="0.2">
      <c r="A30" s="43">
        <v>21</v>
      </c>
      <c r="B30" s="27" t="s">
        <v>41</v>
      </c>
      <c r="C30" s="6" t="s">
        <v>21</v>
      </c>
      <c r="D30" s="37">
        <v>1</v>
      </c>
      <c r="E30" s="62"/>
      <c r="F30" s="63"/>
      <c r="G30" s="60"/>
      <c r="H30" s="76">
        <v>0</v>
      </c>
      <c r="I30" s="27">
        <v>22</v>
      </c>
      <c r="J30" s="33">
        <f t="shared" si="6"/>
        <v>0</v>
      </c>
      <c r="K30" s="33">
        <f t="shared" si="7"/>
        <v>0</v>
      </c>
      <c r="L30" s="44">
        <f t="shared" si="8"/>
        <v>0</v>
      </c>
    </row>
    <row r="31" spans="1:12" x14ac:dyDescent="0.2">
      <c r="A31" s="43">
        <v>22</v>
      </c>
      <c r="B31" s="27" t="s">
        <v>42</v>
      </c>
      <c r="C31" s="6" t="s">
        <v>21</v>
      </c>
      <c r="D31" s="37">
        <v>10</v>
      </c>
      <c r="E31" s="62"/>
      <c r="F31" s="63"/>
      <c r="G31" s="60"/>
      <c r="H31" s="76">
        <v>0</v>
      </c>
      <c r="I31" s="27">
        <v>22</v>
      </c>
      <c r="J31" s="33">
        <f t="shared" si="6"/>
        <v>0</v>
      </c>
      <c r="K31" s="33">
        <f t="shared" si="7"/>
        <v>0</v>
      </c>
      <c r="L31" s="44">
        <f t="shared" si="8"/>
        <v>0</v>
      </c>
    </row>
    <row r="32" spans="1:12" x14ac:dyDescent="0.2">
      <c r="A32" s="43">
        <v>23</v>
      </c>
      <c r="B32" s="27" t="s">
        <v>43</v>
      </c>
      <c r="C32" s="6" t="s">
        <v>21</v>
      </c>
      <c r="D32" s="36">
        <v>4</v>
      </c>
      <c r="E32" s="59"/>
      <c r="F32" s="60"/>
      <c r="G32" s="60"/>
      <c r="H32" s="76">
        <v>0</v>
      </c>
      <c r="I32" s="27">
        <v>22</v>
      </c>
      <c r="J32" s="33">
        <f t="shared" si="6"/>
        <v>0</v>
      </c>
      <c r="K32" s="33">
        <f t="shared" si="7"/>
        <v>0</v>
      </c>
      <c r="L32" s="44">
        <f t="shared" si="8"/>
        <v>0</v>
      </c>
    </row>
    <row r="33" spans="1:15" x14ac:dyDescent="0.2">
      <c r="A33" s="43">
        <v>24</v>
      </c>
      <c r="B33" s="27" t="s">
        <v>44</v>
      </c>
      <c r="C33" s="6" t="s">
        <v>21</v>
      </c>
      <c r="D33" s="36">
        <v>1</v>
      </c>
      <c r="E33" s="59"/>
      <c r="F33" s="60"/>
      <c r="G33" s="61"/>
      <c r="H33" s="76">
        <v>0</v>
      </c>
      <c r="I33" s="27">
        <v>22</v>
      </c>
      <c r="J33" s="33">
        <f t="shared" si="6"/>
        <v>0</v>
      </c>
      <c r="K33" s="33">
        <f t="shared" si="7"/>
        <v>0</v>
      </c>
      <c r="L33" s="44">
        <f t="shared" si="8"/>
        <v>0</v>
      </c>
    </row>
    <row r="34" spans="1:15" ht="12" thickBot="1" x14ac:dyDescent="0.25">
      <c r="A34" s="106" t="s">
        <v>51</v>
      </c>
      <c r="B34" s="107"/>
      <c r="C34" s="107"/>
      <c r="D34" s="107"/>
      <c r="E34" s="107"/>
      <c r="F34" s="107"/>
      <c r="G34" s="107"/>
      <c r="H34" s="107"/>
      <c r="I34" s="107"/>
      <c r="J34" s="107"/>
      <c r="K34" s="79">
        <f>SUM(K10:K33)</f>
        <v>0</v>
      </c>
      <c r="L34" s="80">
        <f>SUM(L10:L33)</f>
        <v>0</v>
      </c>
    </row>
    <row r="35" spans="1:15" x14ac:dyDescent="0.2">
      <c r="A35" s="93" t="s">
        <v>47</v>
      </c>
      <c r="B35" s="94"/>
      <c r="C35" s="94"/>
      <c r="D35" s="94"/>
      <c r="E35" s="94"/>
      <c r="F35" s="94"/>
      <c r="G35" s="94"/>
      <c r="H35" s="94"/>
      <c r="I35" s="94"/>
      <c r="J35" s="94"/>
      <c r="K35" s="94"/>
      <c r="L35" s="95"/>
    </row>
    <row r="36" spans="1:15" ht="12" thickBot="1" x14ac:dyDescent="0.25">
      <c r="A36" s="96"/>
      <c r="B36" s="97"/>
      <c r="C36" s="97"/>
      <c r="D36" s="97"/>
      <c r="E36" s="97"/>
      <c r="F36" s="97"/>
      <c r="G36" s="97"/>
      <c r="H36" s="97"/>
      <c r="I36" s="97"/>
      <c r="J36" s="97"/>
      <c r="K36" s="97"/>
      <c r="L36" s="98"/>
    </row>
    <row r="37" spans="1:15" x14ac:dyDescent="0.2">
      <c r="A37" s="81">
        <v>27</v>
      </c>
      <c r="B37" s="82" t="s">
        <v>49</v>
      </c>
      <c r="C37" s="83" t="s">
        <v>21</v>
      </c>
      <c r="D37" s="84">
        <v>1</v>
      </c>
      <c r="E37" s="85"/>
      <c r="F37" s="85"/>
      <c r="G37" s="85"/>
      <c r="H37" s="76">
        <v>0</v>
      </c>
      <c r="I37" s="86">
        <v>22</v>
      </c>
      <c r="J37" s="87">
        <f>(H37*I37/100)+H37</f>
        <v>0</v>
      </c>
      <c r="K37" s="87">
        <f>D37*H37</f>
        <v>0</v>
      </c>
      <c r="L37" s="88">
        <f>D37*J37</f>
        <v>0</v>
      </c>
    </row>
    <row r="38" spans="1:15" x14ac:dyDescent="0.2">
      <c r="A38" s="68" t="s">
        <v>51</v>
      </c>
      <c r="B38" s="69"/>
      <c r="C38" s="69"/>
      <c r="D38" s="69"/>
      <c r="E38" s="69"/>
      <c r="F38" s="69"/>
      <c r="G38" s="69"/>
      <c r="H38" s="69"/>
      <c r="I38" s="69"/>
      <c r="J38" s="69"/>
      <c r="K38" s="66">
        <f>K37</f>
        <v>0</v>
      </c>
      <c r="L38" s="67">
        <f>L37</f>
        <v>0</v>
      </c>
    </row>
    <row r="39" spans="1:15" ht="15.75" customHeight="1" thickBot="1" x14ac:dyDescent="0.25">
      <c r="A39" s="103" t="s">
        <v>50</v>
      </c>
      <c r="B39" s="104"/>
      <c r="C39" s="104"/>
      <c r="D39" s="104"/>
      <c r="E39" s="104"/>
      <c r="F39" s="104"/>
      <c r="G39" s="104"/>
      <c r="H39" s="104"/>
      <c r="I39" s="104"/>
      <c r="J39" s="105"/>
      <c r="K39" s="55">
        <f>K34+K38</f>
        <v>0</v>
      </c>
      <c r="L39" s="56">
        <f>L34+L38</f>
        <v>0</v>
      </c>
    </row>
    <row r="40" spans="1:15" x14ac:dyDescent="0.2">
      <c r="B40" s="7"/>
      <c r="C40" s="8"/>
      <c r="D40" s="8"/>
    </row>
    <row r="41" spans="1:15" s="9" customFormat="1" ht="12.75" x14ac:dyDescent="0.2">
      <c r="A41" s="54"/>
      <c r="B41" s="10"/>
      <c r="C41" s="11"/>
      <c r="D41" s="11"/>
      <c r="H41" s="31"/>
      <c r="J41" s="34"/>
      <c r="K41" s="34"/>
      <c r="L41" s="34"/>
    </row>
    <row r="42" spans="1:15" s="9" customFormat="1" ht="27.75" customHeight="1" thickBot="1" x14ac:dyDescent="0.25">
      <c r="A42" s="90" t="s">
        <v>46</v>
      </c>
      <c r="B42" s="91"/>
      <c r="C42" s="91"/>
      <c r="D42" s="91"/>
      <c r="E42" s="91"/>
      <c r="F42" s="91"/>
      <c r="G42" s="91"/>
      <c r="H42" s="92"/>
      <c r="J42" s="34"/>
      <c r="K42" s="34"/>
      <c r="L42" s="34"/>
    </row>
    <row r="43" spans="1:15" s="9" customFormat="1" ht="178.5" customHeight="1" thickBot="1" x14ac:dyDescent="0.25">
      <c r="A43" s="99" t="s">
        <v>45</v>
      </c>
      <c r="B43" s="100"/>
      <c r="C43" s="100"/>
      <c r="D43" s="100"/>
      <c r="E43" s="100"/>
      <c r="F43" s="100"/>
      <c r="G43" s="100"/>
      <c r="H43" s="101"/>
      <c r="J43" s="34"/>
      <c r="K43" s="34"/>
      <c r="L43" s="34"/>
      <c r="O43" s="53"/>
    </row>
    <row r="44" spans="1:15" s="9" customFormat="1" ht="12.75" x14ac:dyDescent="0.2">
      <c r="B44" s="10"/>
      <c r="C44" s="11"/>
      <c r="D44" s="11"/>
      <c r="H44" s="31"/>
      <c r="J44" s="34"/>
      <c r="K44" s="34"/>
      <c r="L44" s="34"/>
      <c r="O44" s="53"/>
    </row>
    <row r="45" spans="1:15" ht="12.75" x14ac:dyDescent="0.2">
      <c r="A45" s="12" t="s">
        <v>2</v>
      </c>
      <c r="B45" s="12"/>
      <c r="C45" s="14"/>
      <c r="D45" s="14"/>
      <c r="E45" s="13"/>
      <c r="F45" s="13"/>
      <c r="G45" s="13"/>
      <c r="O45" s="53"/>
    </row>
    <row r="46" spans="1:15" ht="12.75" x14ac:dyDescent="0.2">
      <c r="B46" s="15"/>
      <c r="C46" s="8"/>
      <c r="D46" s="8"/>
      <c r="O46" s="53"/>
    </row>
    <row r="47" spans="1:15" ht="12.75" x14ac:dyDescent="0.2">
      <c r="A47" s="18"/>
      <c r="B47" s="19"/>
      <c r="C47" s="17"/>
      <c r="D47" s="17"/>
      <c r="E47" s="18"/>
      <c r="F47" s="18"/>
      <c r="G47" s="18"/>
      <c r="O47" s="53"/>
    </row>
    <row r="48" spans="1:15" ht="15" customHeight="1" x14ac:dyDescent="0.2">
      <c r="A48" s="16" t="s">
        <v>3</v>
      </c>
      <c r="B48" s="20"/>
      <c r="C48" s="21"/>
      <c r="D48" s="21"/>
      <c r="E48" s="22"/>
      <c r="F48" s="22"/>
      <c r="G48" s="22"/>
    </row>
    <row r="49" spans="1:5" x14ac:dyDescent="0.2">
      <c r="C49" s="23"/>
      <c r="D49" s="23"/>
    </row>
    <row r="50" spans="1:5" x14ac:dyDescent="0.2">
      <c r="A50" s="2" t="s">
        <v>4</v>
      </c>
      <c r="B50" s="24"/>
      <c r="C50" s="23" t="s">
        <v>12</v>
      </c>
      <c r="D50" s="23"/>
    </row>
    <row r="51" spans="1:5" ht="17.25" customHeight="1" x14ac:dyDescent="0.2"/>
    <row r="52" spans="1:5" x14ac:dyDescent="0.2">
      <c r="E52" s="25"/>
    </row>
  </sheetData>
  <mergeCells count="7">
    <mergeCell ref="A42:H42"/>
    <mergeCell ref="A35:L36"/>
    <mergeCell ref="A43:H43"/>
    <mergeCell ref="A5:G5"/>
    <mergeCell ref="A8:L9"/>
    <mergeCell ref="A39:J39"/>
    <mergeCell ref="A34:J34"/>
  </mergeCells>
  <pageMargins left="0.70866141732283472" right="0.70866141732283472" top="0.74803149606299213" bottom="0.74803149606299213" header="0.31496062992125984" footer="0.31496062992125984"/>
  <pageSetup paperSize="9" scale="58" orientation="landscape" verticalDpi="0"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OBRAZEC PP predračun</vt:lpstr>
      <vt:lpstr>'OBRAZEC PP predračun'!Področje_tiskanja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Andreja Žagar</dc:creator>
  <cp:lastModifiedBy>Pipan, Špela</cp:lastModifiedBy>
  <cp:lastPrinted>2025-05-12T10:56:22Z</cp:lastPrinted>
  <dcterms:created xsi:type="dcterms:W3CDTF">2023-01-23T11:00:46Z</dcterms:created>
  <dcterms:modified xsi:type="dcterms:W3CDTF">2025-05-14T12:21:27Z</dcterms:modified>
</cp:coreProperties>
</file>